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1'!$A$1:$C$46</definedName>
  </definedNames>
  <calcPr calcId="125725"/>
</workbook>
</file>

<file path=xl/calcChain.xml><?xml version="1.0" encoding="utf-8"?>
<calcChain xmlns="http://schemas.openxmlformats.org/spreadsheetml/2006/main">
  <c r="C26" i="59"/>
  <c r="E77" i="58" l="1"/>
  <c r="E76" s="1"/>
  <c r="E74"/>
  <c r="H172" i="55"/>
  <c r="H175"/>
  <c r="H174" s="1"/>
  <c r="C30" i="59" l="1"/>
  <c r="E44" i="58"/>
  <c r="E43"/>
  <c r="H115" i="55"/>
  <c r="H123"/>
  <c r="H122" s="1"/>
  <c r="E20" i="58" l="1"/>
  <c r="E19"/>
  <c r="E18" s="1"/>
  <c r="H158" i="55"/>
  <c r="E116" i="58" l="1"/>
  <c r="E115" s="1"/>
  <c r="E114" s="1"/>
  <c r="H54" i="55"/>
  <c r="H53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102" i="58" l="1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65" s="1"/>
  <c r="H164" s="1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9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3" i="59"/>
  <c r="TNU33" s="1"/>
  <c r="C28"/>
  <c r="C27" l="1"/>
  <c r="C41"/>
  <c r="C29" i="60" l="1"/>
  <c r="C28" l="1"/>
  <c r="C27" s="1"/>
  <c r="E148" i="58"/>
  <c r="C26" i="60" l="1"/>
  <c r="E152" i="58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67" s="1"/>
  <c r="E66" s="1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<sst xmlns="http://schemas.openxmlformats.org/spreadsheetml/2006/main" count="1417" uniqueCount="426">
  <si>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</si>
  <si>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</si>
  <si>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</si>
  <si>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</si>
  <si>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</si>
  <si>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</si>
  <si>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</si>
  <si>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</si>
  <si>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</si>
  <si>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</si>
  <si>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</si>
  <si>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</si>
  <si>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</si>
  <si>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</si>
  <si>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</si>
  <si>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</si>
  <si>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</si>
  <si>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</si>
  <si>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</si>
  <si>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</si>
  <si>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</si>
  <si>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</si>
  <si>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</si>
  <si>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</si>
  <si>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</si>
  <si>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</si>
  <si>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</si>
  <si>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</si>
  <si>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</si>
  <si>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</si>
  <si>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</si>
  <si>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</si>
  <si>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</si>
  <si>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</si>
  <si>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</si>
  <si>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</si>
  <si>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</si>
  <si>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</si>
  <si>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</si>
  <si>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</si>
  <si>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</si>
  <si>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</si>
  <si>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</si>
  <si>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</si>
  <si>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</si>
  <si>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</si>
  <si>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</si>
  <si>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</si>
  <si>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</si>
  <si>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</si>
  <si>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</si>
  <si>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</si>
  <si>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</si>
  <si>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</si>
  <si>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</si>
  <si>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</si>
  <si>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</si>
  <si>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</si>
  <si>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</si>
  <si>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</si>
  <si>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</si>
  <si>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</si>
  <si>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</si>
  <si>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</si>
  <si>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</si>
  <si>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</si>
  <si>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</si>
  <si>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</si>
  <si>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</si>
  <si>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</si>
  <si>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</si>
  <si>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</si>
  <si>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</si>
  <si>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</si>
  <si>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</si>
  <si>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</si>
  <si>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</si>
  <si>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</si>
  <si>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</si>
  <si>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</si>
  <si>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</si>
  <si>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</si>
  <si>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</si>
  <si>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</si>
  <si>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</si>
  <si>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</si>
  <si>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</si>
  <si>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</si>
  <si>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</si>
  <si>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</si>
  <si>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</si>
  <si>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</si>
  <si>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</si>
  <si>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</si>
  <si>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</si>
  <si>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</si>
  <si>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</si>
  <si>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</si>
  <si>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</si>
  <si>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</si>
  <si>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</si>
  <si>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</si>
  <si>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</si>
  <si>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</si>
  <si>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</si>
  <si>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</si>
  <si>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</si>
  <si>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</si>
  <si>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</si>
  <si>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</si>
  <si>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</si>
  <si>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</si>
  <si>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</si>
  <si>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</si>
  <si>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</si>
  <si>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</si>
  <si>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</si>
  <si>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</si>
  <si>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</si>
  <si>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</si>
  <si>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</si>
  <si>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</si>
  <si>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</si>
  <si>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</si>
  <si>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</si>
  <si>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</si>
  <si>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</si>
  <si>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</si>
  <si>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</si>
  <si>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</si>
  <si>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</si>
  <si>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</si>
  <si>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</si>
  <si>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</si>
  <si>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</si>
  <si>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</si>
  <si>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</si>
  <si>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</si>
  <si>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</si>
  <si>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</si>
  <si>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</si>
  <si>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</si>
  <si>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</si>
  <si>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</si>
  <si>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</si>
  <si>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</si>
  <si>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</si>
  <si>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</si>
  <si>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</si>
  <si>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</si>
  <si>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</si>
  <si>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</si>
  <si>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</si>
  <si>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</si>
  <si>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</si>
  <si>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</si>
  <si>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</si>
  <si>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</si>
  <si>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</si>
  <si>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</si>
  <si>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</si>
  <si>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</si>
  <si>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</si>
  <si>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</si>
  <si>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</si>
  <si>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</si>
  <si>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</si>
  <si>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</si>
  <si>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</si>
  <si>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</si>
  <si>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</si>
  <si>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</si>
  <si>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</si>
  <si>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</si>
  <si>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</si>
  <si>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</si>
  <si>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</si>
  <si>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</si>
  <si>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</si>
  <si>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</si>
  <si>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</si>
  <si>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</si>
  <si>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</si>
  <si>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</si>
  <si>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</si>
  <si>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</si>
  <si>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</si>
  <si>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</si>
  <si>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</si>
  <si>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</si>
  <si>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</si>
  <si>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</si>
  <si>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</si>
  <si>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</si>
  <si>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</si>
  <si>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</si>
  <si>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</si>
  <si>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</si>
  <si>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</si>
  <si>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</si>
  <si>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</si>
  <si>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</si>
  <si>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</si>
  <si>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</si>
  <si>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</si>
  <si>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</si>
  <si>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</si>
  <si>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</si>
  <si>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</si>
  <si>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</si>
  <si>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</si>
  <si>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</si>
  <si>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</si>
  <si>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</si>
  <si>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</si>
  <si>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</si>
  <si>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</si>
  <si>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</si>
  <si>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</si>
  <si>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</si>
  <si>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</si>
  <si>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</si>
  <si>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</si>
  <si>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</si>
  <si>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</si>
  <si>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</si>
  <si>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</si>
  <si>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</si>
  <si>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</si>
  <si>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</si>
  <si>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</si>
  <si>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</si>
  <si>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</si>
  <si>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</si>
  <si>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</si>
  <si>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</si>
  <si>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</si>
  <si>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</si>
  <si>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</si>
  <si>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</si>
  <si>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</si>
  <si>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</si>
  <si>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</si>
  <si>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</si>
  <si>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</si>
  <si>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</si>
  <si>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</si>
  <si>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</si>
  <si>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</si>
  <si>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</si>
  <si>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</si>
  <si>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</si>
  <si>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</si>
  <si>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</si>
  <si>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</si>
  <si>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</si>
  <si>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</si>
  <si>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</si>
  <si>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</si>
  <si>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</si>
  <si>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</si>
  <si>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</si>
  <si>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</si>
  <si>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</si>
  <si>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</si>
  <si>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</si>
  <si>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</si>
  <si>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</si>
  <si>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</si>
  <si>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</si>
  <si>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</si>
  <si>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</si>
  <si>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</si>
  <si>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</si>
  <si>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</si>
  <si>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</si>
  <si>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</si>
  <si>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</si>
  <si>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</si>
  <si>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</si>
  <si>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</si>
  <si>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</si>
  <si>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</si>
  <si>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</si>
  <si>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</si>
  <si>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</si>
  <si>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</si>
  <si>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</si>
  <si>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</si>
  <si>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</si>
  <si>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</si>
  <si>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</si>
  <si>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</si>
  <si>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</si>
  <si>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</si>
  <si>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</si>
  <si>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</si>
  <si>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</si>
  <si>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</si>
  <si>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</si>
  <si>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</si>
  <si>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</si>
  <si>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</si>
  <si>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</si>
  <si>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</si>
  <si>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</si>
  <si>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</si>
  <si>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</si>
  <si>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</si>
  <si>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</si>
  <si>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</si>
  <si>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</si>
  <si>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</si>
  <si>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</si>
  <si>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</si>
  <si>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</si>
  <si>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</si>
  <si>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</si>
  <si>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</si>
  <si>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</si>
  <si>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</si>
  <si>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</si>
  <si>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</si>
  <si>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</si>
  <si>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</si>
  <si>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</si>
  <si>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</si>
  <si>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</si>
  <si>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</si>
  <si>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</si>
  <si>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</si>
  <si>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</si>
  <si>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</si>
  <si>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</si>
  <si>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</si>
  <si>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</si>
  <si>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</si>
  <si>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</si>
  <si>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</si>
  <si>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</si>
  <si>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</si>
  <si>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</si>
  <si>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</si>
  <si>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</si>
  <si>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</si>
  <si>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</si>
  <si>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</si>
  <si>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</si>
  <si>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</si>
  <si>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</si>
  <si>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</si>
  <si>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</si>
  <si>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</si>
  <si>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</si>
  <si>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</si>
  <si>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</si>
  <si>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</si>
  <si>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</si>
  <si>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</si>
  <si>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</si>
  <si>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</si>
  <si>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</si>
  <si>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</si>
  <si>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</si>
  <si>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</si>
  <si>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</si>
  <si>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</si>
  <si>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</si>
  <si>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</si>
  <si>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</si>
  <si>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</si>
  <si>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</si>
  <si>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</si>
  <si>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</si>
  <si>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</si>
  <si>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</si>
  <si>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</si>
  <si>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</si>
  <si>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</si>
  <si>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</si>
  <si>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</si>
  <si>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</si>
  <si>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</si>
  <si>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</si>
  <si>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</si>
  <si>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</si>
  <si>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</si>
  <si>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</si>
  <si>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</si>
  <si>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</si>
  <si>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</si>
  <si>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</si>
  <si>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</si>
  <si>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</si>
  <si>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</si>
  <si>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</si>
  <si>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</si>
  <si>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</si>
  <si>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</si>
  <si>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</si>
  <si>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</si>
  <si>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</si>
  <si>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</si>
  <si>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</si>
  <si>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</si>
  <si>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</si>
  <si>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</si>
  <si>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</si>
  <si>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</si>
  <si>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</si>
  <si>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</si>
  <si>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</si>
  <si>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</si>
  <si>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</si>
  <si>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</si>
  <si>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</si>
  <si>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от 19.05.2022 года № 139</t>
  </si>
  <si>
    <t>Приложение № 5
к решению Совета Советского сельского поселения Новокубанского  района                                        от 19.05.2022 года № 139</t>
  </si>
  <si>
    <t>от __________.2022 года №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</si>
  <si>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</si>
  <si>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</si>
  <si>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</si>
  <si>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</si>
  <si>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</si>
  <si>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 xml:space="preserve">Приложение  № 3
к решению Совета Советского сельского поселения Новокубанского района 
от __________2022 года № ___
</t>
  </si>
  <si>
    <t>Приложение № 4
к решению Совета Советского сельского поселения Новокубанского  района                 от ____________2022 года № ____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</si>
</sst>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1"/>
  <sheetViews>
    <sheetView topLeftCell="A28" workbookViewId="0">
      <selection activeCell="C27" sqref="C27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4" t="s">
        <v>313</v>
      </c>
      <c r="C1" s="144"/>
    </row>
    <row r="2" spans="1:3" ht="18.75">
      <c r="B2" s="144" t="s">
        <v>190</v>
      </c>
      <c r="C2" s="144"/>
    </row>
    <row r="3" spans="1:3" ht="18.75">
      <c r="B3" s="144" t="s">
        <v>191</v>
      </c>
      <c r="C3" s="144"/>
    </row>
    <row r="4" spans="1:3" ht="18.75">
      <c r="B4" s="144" t="s">
        <v>418</v>
      </c>
      <c r="C4" s="144"/>
    </row>
    <row r="6" spans="1:3" ht="18.75">
      <c r="B6" s="144" t="s">
        <v>313</v>
      </c>
      <c r="C6" s="144"/>
    </row>
    <row r="7" spans="1:3" ht="18.75">
      <c r="B7" s="144" t="s">
        <v>190</v>
      </c>
      <c r="C7" s="144"/>
    </row>
    <row r="8" spans="1:3" ht="18.75">
      <c r="B8" s="144" t="s">
        <v>191</v>
      </c>
      <c r="C8" s="144"/>
    </row>
    <row r="9" spans="1:3" ht="18.75">
      <c r="B9" s="144" t="s">
        <v>364</v>
      </c>
      <c r="C9" s="144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SUM(C16:C25)</f>
        <v>42751.5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2232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4.75" customHeight="1">
      <c r="A25" s="127" t="s">
        <v>256</v>
      </c>
      <c r="B25" s="128" t="s">
        <v>257</v>
      </c>
      <c r="C25" s="87">
        <v>15</v>
      </c>
    </row>
    <row r="26" spans="1:3" ht="20.25" customHeight="1">
      <c r="A26" s="28" t="s">
        <v>211</v>
      </c>
      <c r="B26" s="96" t="s">
        <v>212</v>
      </c>
      <c r="C26" s="97">
        <f>C27+C38</f>
        <v>19462.299999999996</v>
      </c>
    </row>
    <row r="27" spans="1:3" ht="56.25">
      <c r="A27" s="38" t="s">
        <v>213</v>
      </c>
      <c r="B27" s="95" t="s">
        <v>214</v>
      </c>
      <c r="C27" s="87">
        <f>C28+C33+C30+C36</f>
        <v>19418.699999999997</v>
      </c>
    </row>
    <row r="28" spans="1:3" ht="37.5">
      <c r="A28" s="98" t="s">
        <v>215</v>
      </c>
      <c r="B28" s="98" t="s">
        <v>216</v>
      </c>
      <c r="C28" s="87">
        <f>C29</f>
        <v>8982.2999999999993</v>
      </c>
    </row>
    <row r="29" spans="1:3" ht="37.5">
      <c r="A29" s="98" t="s">
        <v>217</v>
      </c>
      <c r="B29" s="98" t="s">
        <v>218</v>
      </c>
      <c r="C29" s="87">
        <v>8982.2999999999993</v>
      </c>
    </row>
    <row r="30" spans="1:3" ht="56.25">
      <c r="A30" s="98" t="s">
        <v>219</v>
      </c>
      <c r="B30" s="98" t="s">
        <v>220</v>
      </c>
      <c r="C30" s="87">
        <f>SUM(C31:C32)</f>
        <v>7936.6</v>
      </c>
    </row>
    <row r="31" spans="1:3" ht="37.5">
      <c r="A31" s="98" t="s">
        <v>408</v>
      </c>
      <c r="B31" s="98" t="s">
        <v>409</v>
      </c>
      <c r="C31" s="87">
        <v>320.5</v>
      </c>
    </row>
    <row r="32" spans="1:3" ht="37.5">
      <c r="A32" s="98" t="s">
        <v>221</v>
      </c>
      <c r="B32" s="98" t="s">
        <v>222</v>
      </c>
      <c r="C32" s="87">
        <v>7616.1</v>
      </c>
    </row>
    <row r="33" spans="1:3 13905:13905" ht="38.25" customHeight="1">
      <c r="A33" s="98" t="s">
        <v>223</v>
      </c>
      <c r="B33" s="98" t="s">
        <v>224</v>
      </c>
      <c r="C33" s="87">
        <f>SUM(C34:C35)</f>
        <v>499.8</v>
      </c>
      <c r="TNU33" s="99">
        <f>SUM(C33:TNT33)</f>
        <v>499.8</v>
      </c>
    </row>
    <row r="34" spans="1:3 13905:13905" ht="63" customHeight="1">
      <c r="A34" s="98" t="s">
        <v>225</v>
      </c>
      <c r="B34" s="98" t="s">
        <v>226</v>
      </c>
      <c r="C34" s="87">
        <v>7.6</v>
      </c>
    </row>
    <row r="35" spans="1:3 13905:13905" ht="78.75" customHeight="1">
      <c r="A35" s="98" t="s">
        <v>227</v>
      </c>
      <c r="B35" s="98" t="s">
        <v>228</v>
      </c>
      <c r="C35" s="87">
        <v>492.2</v>
      </c>
    </row>
    <row r="36" spans="1:3 13905:13905" ht="24" customHeight="1">
      <c r="A36" s="98" t="s">
        <v>394</v>
      </c>
      <c r="B36" s="95" t="s">
        <v>395</v>
      </c>
      <c r="C36" s="87">
        <v>2000</v>
      </c>
    </row>
    <row r="37" spans="1:3 13905:13905" ht="44.25" customHeight="1">
      <c r="A37" s="98" t="s">
        <v>396</v>
      </c>
      <c r="B37" s="95" t="s">
        <v>397</v>
      </c>
      <c r="C37" s="87">
        <v>2000</v>
      </c>
    </row>
    <row r="38" spans="1:3 13905:13905" ht="24.75" customHeight="1">
      <c r="A38" s="98" t="s">
        <v>419</v>
      </c>
      <c r="B38" s="98" t="s">
        <v>420</v>
      </c>
      <c r="C38" s="87">
        <v>43.6</v>
      </c>
    </row>
    <row r="39" spans="1:3 13905:13905" ht="37.5" customHeight="1">
      <c r="A39" s="98" t="s">
        <v>421</v>
      </c>
      <c r="B39" s="98" t="s">
        <v>422</v>
      </c>
      <c r="C39" s="87">
        <v>43.6</v>
      </c>
    </row>
    <row r="40" spans="1:3 13905:13905" ht="44.25" customHeight="1">
      <c r="A40" s="98" t="s">
        <v>423</v>
      </c>
      <c r="B40" s="98" t="s">
        <v>422</v>
      </c>
      <c r="C40" s="87">
        <v>43.6</v>
      </c>
    </row>
    <row r="41" spans="1:3 13905:13905" ht="18.75">
      <c r="A41" s="100"/>
      <c r="B41" s="101" t="s">
        <v>229</v>
      </c>
      <c r="C41" s="97">
        <f>C15+C26</f>
        <v>62213.799999999996</v>
      </c>
    </row>
    <row r="42" spans="1:3 13905:13905" ht="18.75">
      <c r="A42" s="143" t="s">
        <v>230</v>
      </c>
      <c r="B42" s="143"/>
      <c r="C42" s="143"/>
    </row>
    <row r="43" spans="1:3 13905:13905" ht="18.75">
      <c r="A43" s="102"/>
      <c r="B43" s="103"/>
      <c r="C43" s="104"/>
    </row>
    <row r="44" spans="1:3 13905:13905" ht="18.75">
      <c r="A44" s="102"/>
      <c r="B44" s="103"/>
      <c r="C44" s="104"/>
    </row>
    <row r="45" spans="1:3 13905:13905" ht="18.75">
      <c r="A45" s="33" t="s">
        <v>231</v>
      </c>
      <c r="B45" s="33"/>
      <c r="C45" s="33"/>
    </row>
    <row r="46" spans="1:3 13905:13905" ht="18.75">
      <c r="A46" s="143" t="s">
        <v>232</v>
      </c>
      <c r="B46" s="143"/>
      <c r="C46" s="143"/>
    </row>
    <row r="47" spans="1:3 13905:13905">
      <c r="A47" s="77"/>
      <c r="C47" s="77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</sheetData>
  <mergeCells count="11">
    <mergeCell ref="B1:C1"/>
    <mergeCell ref="B2:C2"/>
    <mergeCell ref="B3:C3"/>
    <mergeCell ref="B4:C4"/>
    <mergeCell ref="A42:C42"/>
    <mergeCell ref="A46:C46"/>
    <mergeCell ref="B7:C7"/>
    <mergeCell ref="B6:C6"/>
    <mergeCell ref="B8:C8"/>
    <mergeCell ref="B9:C9"/>
    <mergeCell ref="A11:C11"/>
  </mergeCells>
  <pageMargins left="1.1811023622047245" right="0.31496062992125984" top="0.74803149606299213" bottom="0.55118110236220474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B14" sqref="B1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424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62706.8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16033.400000000001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7525.6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492.2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492.2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11067.7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10076.700000000001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991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21639.699999999997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21339.699999999997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300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tabSelected="1" zoomScale="75" workbookViewId="0">
      <selection activeCell="H3" sqref="H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425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62706.799999999996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9000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5000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5000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5000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4000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4000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v>4000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3849.8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3849.8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3849.8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3849.8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11067.7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10076.700000000001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8031.7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1804.2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1804.2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6227.5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2000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2000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v>2000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991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893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893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893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21349.699999999997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21349.699999999997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20500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16500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14561.7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1838.3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415</v>
      </c>
      <c r="C74" s="58" t="s">
        <v>410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410</v>
      </c>
      <c r="D75" s="44" t="s">
        <v>77</v>
      </c>
      <c r="E75" s="129">
        <v>2000</v>
      </c>
    </row>
    <row r="76" spans="1:5" ht="20.25" customHeight="1">
      <c r="A76" s="48"/>
      <c r="B76" s="38" t="s">
        <v>412</v>
      </c>
      <c r="C76" s="58" t="s">
        <v>413</v>
      </c>
      <c r="D76" s="44"/>
      <c r="E76" s="45">
        <f>E77</f>
        <v>377.1</v>
      </c>
    </row>
    <row r="77" spans="1:5" ht="23.25" customHeight="1">
      <c r="A77" s="48"/>
      <c r="B77" s="38" t="s">
        <v>414</v>
      </c>
      <c r="C77" s="58" t="s">
        <v>411</v>
      </c>
      <c r="D77" s="44"/>
      <c r="E77" s="45">
        <f>E78+E79</f>
        <v>377.1</v>
      </c>
    </row>
    <row r="78" spans="1:5" ht="99" customHeight="1">
      <c r="A78" s="48"/>
      <c r="B78" s="37" t="s">
        <v>74</v>
      </c>
      <c r="C78" s="58" t="s">
        <v>411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411</v>
      </c>
      <c r="D79" s="44" t="s">
        <v>77</v>
      </c>
      <c r="E79" s="45">
        <v>150.80000000000001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472.6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472.6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472.6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143.6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143.6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143.6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143.6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736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736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521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521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521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15656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8480.6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492.2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492.2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6150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6150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6150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820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300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300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300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300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topLeftCell="A205" zoomScale="75" workbookViewId="0">
      <selection activeCell="H169" sqref="H169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417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62624.800000000003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15951.400000000001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7525.6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143.6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143.6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143.6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143.6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143.6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736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736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521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521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521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6646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6140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6140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6140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810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492.2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492.2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492.2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492.2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492.2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492.2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9000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5000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5000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5000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4000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4000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4000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3849.8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3849.8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3849.8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3849.8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11067.7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10076.700000000001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10076.700000000001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10076.700000000001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8031.7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1804.2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1804.2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6227.5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6227.5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2000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2000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2000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991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991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991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893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893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893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21639.699999999997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21339.699999999997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21339.699999999997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21339.699999999997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20490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16490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14561.7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1828.3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415</v>
      </c>
      <c r="C172" s="36">
        <v>992</v>
      </c>
      <c r="D172" s="44" t="s">
        <v>24</v>
      </c>
      <c r="E172" s="44" t="s">
        <v>13</v>
      </c>
      <c r="F172" s="48" t="s">
        <v>410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410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412</v>
      </c>
      <c r="C174" s="36">
        <v>992</v>
      </c>
      <c r="D174" s="44" t="s">
        <v>24</v>
      </c>
      <c r="E174" s="44" t="s">
        <v>13</v>
      </c>
      <c r="F174" s="48" t="s">
        <v>413</v>
      </c>
      <c r="G174" s="44"/>
      <c r="H174" s="45">
        <f>H175</f>
        <v>377.1</v>
      </c>
    </row>
    <row r="175" spans="1:8" s="12" customFormat="1" ht="24.75" customHeight="1">
      <c r="A175" s="41"/>
      <c r="B175" s="38" t="s">
        <v>414</v>
      </c>
      <c r="C175" s="36">
        <v>992</v>
      </c>
      <c r="D175" s="44" t="s">
        <v>24</v>
      </c>
      <c r="E175" s="44" t="s">
        <v>13</v>
      </c>
      <c r="F175" s="48" t="s">
        <v>411</v>
      </c>
      <c r="G175" s="44"/>
      <c r="H175" s="45">
        <f>H176+H177</f>
        <v>377.1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411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411</v>
      </c>
      <c r="G177" s="44" t="s">
        <v>77</v>
      </c>
      <c r="H177" s="45">
        <v>150.80000000000001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472.6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472.6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472.6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300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300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300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300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300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62706.8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opLeftCell="A27" workbookViewId="0">
      <selection activeCell="F17" sqref="F17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416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493.00000000000728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1018.0000000000073</v>
      </c>
    </row>
    <row r="26" spans="1:3" ht="20.25" customHeight="1">
      <c r="A26" s="120" t="s">
        <v>246</v>
      </c>
      <c r="B26" s="134" t="s">
        <v>389</v>
      </c>
      <c r="C26" s="121">
        <f>C28</f>
        <v>62213.799999999996</v>
      </c>
    </row>
    <row r="27" spans="1:3" ht="34.5" customHeight="1">
      <c r="A27" s="122" t="s">
        <v>247</v>
      </c>
      <c r="B27" s="134" t="s">
        <v>248</v>
      </c>
      <c r="C27" s="123">
        <f>C28</f>
        <v>62213.799999999996</v>
      </c>
    </row>
    <row r="28" spans="1:3" ht="35.25" customHeight="1">
      <c r="A28" s="122" t="s">
        <v>249</v>
      </c>
      <c r="B28" s="134" t="s">
        <v>390</v>
      </c>
      <c r="C28" s="123">
        <f>C29</f>
        <v>62213.799999999996</v>
      </c>
    </row>
    <row r="29" spans="1:3" ht="35.25" customHeight="1">
      <c r="A29" s="122" t="s">
        <v>250</v>
      </c>
      <c r="B29" s="134" t="s">
        <v>261</v>
      </c>
      <c r="C29" s="124">
        <f>'прилож 1'!C41+'прилож 6'!C18</f>
        <v>62213.799999999996</v>
      </c>
    </row>
    <row r="30" spans="1:3" ht="21.75" customHeight="1">
      <c r="A30" s="122" t="s">
        <v>251</v>
      </c>
      <c r="B30" s="134" t="s">
        <v>391</v>
      </c>
      <c r="C30" s="123">
        <f>C31</f>
        <v>63231.8</v>
      </c>
    </row>
    <row r="31" spans="1:3" ht="37.5" customHeight="1">
      <c r="A31" s="125" t="s">
        <v>252</v>
      </c>
      <c r="B31" s="134" t="s">
        <v>253</v>
      </c>
      <c r="C31" s="126">
        <f>C32</f>
        <v>63231.8</v>
      </c>
    </row>
    <row r="32" spans="1:3" ht="36.75" customHeight="1">
      <c r="A32" s="125" t="s">
        <v>254</v>
      </c>
      <c r="B32" s="134" t="s">
        <v>392</v>
      </c>
      <c r="C32" s="126">
        <f>C33</f>
        <v>63231.8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63231.8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2022-05-20T07:34:10Z</cp:lastPrinted>
  <dcterms:created xsi:type="dcterms:W3CDTF">2003-09-23T09:39:15Z</dcterms:created>
  <dcterms:modified xsi:type="dcterms:W3CDTF">2022-06-16T13:41:10Z</dcterms:modified>
</cp:coreProperties>
</file>